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UGA 2025\Varios\SHD para Concejo Cupo Endeudamiento\"/>
    </mc:Choice>
  </mc:AlternateContent>
  <xr:revisionPtr revIDLastSave="0" documentId="13_ncr:1_{2C4BBC30-BF46-4F26-A149-CA88EC2CC25D}" xr6:coauthVersionLast="47" xr6:coauthVersionMax="47" xr10:uidLastSave="{00000000-0000-0000-0000-000000000000}"/>
  <bookViews>
    <workbookView xWindow="-108" yWindow="-108" windowWidth="23256" windowHeight="12456" xr2:uid="{1B89C38C-4ED2-4D76-96F6-F67EB6F02EE8}"/>
  </bookViews>
  <sheets>
    <sheet name="Sectores" sheetId="1" r:id="rId1"/>
  </sheets>
  <definedNames>
    <definedName name="_xlnm._FilterDatabase" localSheetId="0" hidden="1">Sectores!$A$4:$Q$40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  <c r="M40" i="1" s="1"/>
  <c r="L40" i="1" l="1"/>
</calcChain>
</file>

<file path=xl/sharedStrings.xml><?xml version="1.0" encoding="utf-8"?>
<sst xmlns="http://schemas.openxmlformats.org/spreadsheetml/2006/main" count="128" uniqueCount="77">
  <si>
    <t>Generación de Empleo Entidades del Distrito - Ejecución cupo</t>
  </si>
  <si>
    <t>Información presupuestal</t>
  </si>
  <si>
    <t>Sector</t>
  </si>
  <si>
    <t>Entidad</t>
  </si>
  <si>
    <t>Proyecto</t>
  </si>
  <si>
    <t>Año</t>
  </si>
  <si>
    <t>Compromisos ($)</t>
  </si>
  <si>
    <t>Giros ($)</t>
  </si>
  <si>
    <t>Empleos temporales</t>
  </si>
  <si>
    <t>Empleos permanentes</t>
  </si>
  <si>
    <t>Empleos Directos</t>
  </si>
  <si>
    <t>Empleos Indirectos</t>
  </si>
  <si>
    <t>Total Empleos</t>
  </si>
  <si>
    <t>Mujeres</t>
  </si>
  <si>
    <t>Personas con discapacidad</t>
  </si>
  <si>
    <t>Jóvenes (18-28 años)</t>
  </si>
  <si>
    <t>Población migrante extranjera</t>
  </si>
  <si>
    <t>Categorización de empleos directos</t>
  </si>
  <si>
    <t>Cupo asignado ($)</t>
  </si>
  <si>
    <t>Porcentaje de crecimiento de empleos directos respecto al primer año de ejecución del proyecto</t>
  </si>
  <si>
    <t>Cultura Recreación y Deporte</t>
  </si>
  <si>
    <t>COLISEOS MENORES</t>
  </si>
  <si>
    <t xml:space="preserve">VELÓDROMO </t>
  </si>
  <si>
    <t xml:space="preserve">PARQUE LINEAL AMBIENTAL </t>
  </si>
  <si>
    <t>PARQUE VERAGUAS</t>
  </si>
  <si>
    <t>PARQUE BILBAO</t>
  </si>
  <si>
    <t>PARQUE GIBRALTAR</t>
  </si>
  <si>
    <t>CENTRO DE ALTO RENDIMIENTO GIBRALTAR</t>
  </si>
  <si>
    <t>CRDC COMETAS</t>
  </si>
  <si>
    <t>IDRD</t>
  </si>
  <si>
    <t>PROYECTO 7814 – Áreas protegidas</t>
  </si>
  <si>
    <t>PROYECTO 7816 – Espacios de calidad</t>
  </si>
  <si>
    <t>PROYECTO 7769 - Restauración</t>
  </si>
  <si>
    <t xml:space="preserve">PROYECTO 7683 - Fortalecimiento de capacidades - Jardín Botánico </t>
  </si>
  <si>
    <t>Ambiente</t>
  </si>
  <si>
    <t>SDA</t>
  </si>
  <si>
    <t>Desarrollo Económico, Industria y Turismo</t>
  </si>
  <si>
    <t>SDDE</t>
  </si>
  <si>
    <t>Educación</t>
  </si>
  <si>
    <t>SDE</t>
  </si>
  <si>
    <t>Infraestructura educativa para el Siglo XXI</t>
  </si>
  <si>
    <t>Hábitat</t>
  </si>
  <si>
    <t>SDHT</t>
  </si>
  <si>
    <t>7582 – MEJORAMIENTO PROGRESIVO DE EDIFICACIONES DE VIVIENDA DE ORIGEN INFORMAL “PLAN TERRAZAS” BOGOTÁ</t>
  </si>
  <si>
    <t>7715 – MEJORAMIENTO DE VIVIENDA – MODALIDAD DE HABITABILIDAD MEDIANTE 
ASIGNACIÓN E IMPLEMENTACIÓN DE SUBSIDIO EN BOGOTÁ</t>
  </si>
  <si>
    <t>7575 – ESTUDIOS Y DISEÑOS DE PROYECTOS PARA EL MEJORAMIENTO 
INTEGRAL DE BARRIOS – BOGOTÁ 2020-2024</t>
  </si>
  <si>
    <t>Ampliación de Estaciones</t>
  </si>
  <si>
    <t>Corredor Verde</t>
  </si>
  <si>
    <t>Estación Central</t>
  </si>
  <si>
    <t>Extensión Caracas</t>
  </si>
  <si>
    <t>Patio La Reforma</t>
  </si>
  <si>
    <t>Patio Zonal Alameda</t>
  </si>
  <si>
    <t>Patio troncal 68</t>
  </si>
  <si>
    <t>Patio Zonal Gaco</t>
  </si>
  <si>
    <t>Movilidad</t>
  </si>
  <si>
    <t>SDM</t>
  </si>
  <si>
    <t>IDU</t>
  </si>
  <si>
    <t>Urgencias, Atención APH, Salud Mental y Sistemas de comunicaciones</t>
  </si>
  <si>
    <t>TICS y CTe</t>
  </si>
  <si>
    <t>Fortalecimiento de la Red Pública de Salud</t>
  </si>
  <si>
    <t>Infraestructura</t>
  </si>
  <si>
    <t>Salud</t>
  </si>
  <si>
    <t>SDS</t>
  </si>
  <si>
    <t>Seguridad</t>
  </si>
  <si>
    <t>SDSCJ</t>
  </si>
  <si>
    <t>Mujer</t>
  </si>
  <si>
    <t>Línea Púrpura</t>
  </si>
  <si>
    <t>Casas Refugio</t>
  </si>
  <si>
    <t>Estrategia prevención riesgo feminicidio</t>
  </si>
  <si>
    <t>Secretaría Distrital de Mujer</t>
  </si>
  <si>
    <t>EMB</t>
  </si>
  <si>
    <t>Primera Línea Metro de Bogotá</t>
  </si>
  <si>
    <t>Observaciones</t>
  </si>
  <si>
    <t xml:space="preserve">FUGA  </t>
  </si>
  <si>
    <t>20000000000F40:G40</t>
  </si>
  <si>
    <t>Bronx Distrito Creativo  (Fase II esquina redonda y parqueaderos)</t>
  </si>
  <si>
    <t xml:space="preserve">Se precisa que el Bronx Distrito Creativo se desarrolla a través del Convenio Marco 124 de 2018 y su convenio Derivado 164 de 2019, celebrados entre la Fundación Gilberto Alzate Avendaño (FUGA) y la Empresa de Renovación y Desarrollo Urbano de Bogotá (RENOBO). En el marco de este último convenio, RENOBO tiene a su cargo la estructuración y ejecución de las obras del BDC. A la fecha de este reporte, la Etapa 2 del proyecto no ha iniciado su ejecución, en tanto RENOBO se encuentra adelantando el proceso de selección del contratista que estará a cargo de dicha etapa. En consecuencia, los empleos reportados en esta matriz corresponden a proyecciones estimadas por RENOBO y no reflejan cifras efectivamente generadas.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</si>
</sst>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9" fontId="0" fillId="3" borderId="6" xfId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0F811-5ECC-4DE6-ABF3-D2C2D07088CA}">
  <sheetPr filterMode="1"/>
  <dimension ref="A2:Q46"/>
  <sheetViews>
    <sheetView showGridLines="0" tabSelected="1" zoomScaleNormal="100" workbookViewId="0">
      <pane xSplit="1" ySplit="4" topLeftCell="M40" activePane="bottomRight" state="frozen"/>
      <selection pane="topRight"/>
      <selection pane="bottomLeft"/>
      <selection pane="bottomRight" activeCell="P40" sqref="P40"/>
    </sheetView>
  </sheetViews>
  <sheetFormatPr baseColWidth="10" defaultColWidth="11.44140625" defaultRowHeight="14.4" x14ac:dyDescent="0.3"/>
  <cols>
    <col min="1" max="1" width="43.77734375" style="1" customWidth="1"/>
    <col min="2" max="2" width="27.44140625" style="1" customWidth="1"/>
    <col min="3" max="3" width="60.77734375" style="1" bestFit="1" customWidth="1"/>
    <col min="4" max="4" width="10.44140625" style="1" customWidth="1"/>
    <col min="5" max="6" width="16.6640625" style="1" customWidth="1"/>
    <col min="7" max="7" width="16" style="1" customWidth="1"/>
    <col min="8" max="9" width="13.44140625" style="1" customWidth="1"/>
    <col min="10" max="12" width="10.44140625" style="2" customWidth="1"/>
    <col min="13" max="13" width="15.77734375" style="2" customWidth="1"/>
    <col min="14" max="14" width="15.44140625" style="2" customWidth="1"/>
    <col min="15" max="15" width="18.44140625" style="2" customWidth="1"/>
    <col min="16" max="16" width="25.44140625" style="2" customWidth="1"/>
    <col min="17" max="17" width="41.33203125" style="1" customWidth="1"/>
    <col min="18" max="16384" width="11.44140625" style="1"/>
  </cols>
  <sheetData>
    <row r="2" spans="1:17" x14ac:dyDescent="0.3">
      <c r="A2" s="4" t="s">
        <v>0</v>
      </c>
    </row>
    <row r="3" spans="1:17" ht="60.75" customHeight="1" x14ac:dyDescent="0.3">
      <c r="A3" s="19" t="s">
        <v>2</v>
      </c>
      <c r="B3" s="17" t="s">
        <v>3</v>
      </c>
      <c r="C3" s="17" t="s">
        <v>4</v>
      </c>
      <c r="D3" s="17" t="s">
        <v>5</v>
      </c>
      <c r="E3" s="17" t="s">
        <v>1</v>
      </c>
      <c r="F3" s="17"/>
      <c r="G3" s="17"/>
      <c r="H3" s="21" t="s">
        <v>10</v>
      </c>
      <c r="I3" s="21"/>
      <c r="J3" s="21" t="s">
        <v>11</v>
      </c>
      <c r="K3" s="21" t="s">
        <v>12</v>
      </c>
      <c r="L3" s="21" t="s">
        <v>17</v>
      </c>
      <c r="M3" s="21"/>
      <c r="N3" s="21"/>
      <c r="O3" s="21"/>
      <c r="P3" s="23" t="s">
        <v>19</v>
      </c>
      <c r="Q3" s="16" t="s">
        <v>72</v>
      </c>
    </row>
    <row r="4" spans="1:17" s="3" customFormat="1" ht="28.8" x14ac:dyDescent="0.3">
      <c r="A4" s="20"/>
      <c r="B4" s="18"/>
      <c r="C4" s="18"/>
      <c r="D4" s="18"/>
      <c r="E4" s="5" t="s">
        <v>18</v>
      </c>
      <c r="F4" s="5" t="s">
        <v>6</v>
      </c>
      <c r="G4" s="5" t="s">
        <v>7</v>
      </c>
      <c r="H4" s="5" t="s">
        <v>8</v>
      </c>
      <c r="I4" s="5" t="s">
        <v>9</v>
      </c>
      <c r="J4" s="22"/>
      <c r="K4" s="22"/>
      <c r="L4" s="5" t="s">
        <v>13</v>
      </c>
      <c r="M4" s="5" t="s">
        <v>15</v>
      </c>
      <c r="N4" s="5" t="s">
        <v>14</v>
      </c>
      <c r="O4" s="5" t="s">
        <v>16</v>
      </c>
      <c r="P4" s="23"/>
      <c r="Q4" s="16"/>
    </row>
    <row r="5" spans="1:17" hidden="1" x14ac:dyDescent="0.3">
      <c r="A5" s="7" t="s">
        <v>20</v>
      </c>
      <c r="B5" s="6" t="s">
        <v>29</v>
      </c>
      <c r="C5" s="6" t="s">
        <v>21</v>
      </c>
    </row>
    <row r="6" spans="1:17" hidden="1" x14ac:dyDescent="0.3">
      <c r="A6" s="7" t="s">
        <v>20</v>
      </c>
      <c r="B6" s="6" t="s">
        <v>29</v>
      </c>
      <c r="C6" s="6" t="s">
        <v>22</v>
      </c>
    </row>
    <row r="7" spans="1:17" hidden="1" x14ac:dyDescent="0.3">
      <c r="A7" s="7" t="s">
        <v>20</v>
      </c>
      <c r="B7" s="6" t="s">
        <v>29</v>
      </c>
      <c r="C7" s="6" t="s">
        <v>23</v>
      </c>
    </row>
    <row r="8" spans="1:17" hidden="1" x14ac:dyDescent="0.3">
      <c r="A8" s="7" t="s">
        <v>20</v>
      </c>
      <c r="B8" s="6" t="s">
        <v>29</v>
      </c>
      <c r="C8" s="6" t="s">
        <v>24</v>
      </c>
    </row>
    <row r="9" spans="1:17" hidden="1" x14ac:dyDescent="0.3">
      <c r="A9" s="7" t="s">
        <v>20</v>
      </c>
      <c r="B9" s="6" t="s">
        <v>29</v>
      </c>
      <c r="C9" s="6" t="s">
        <v>25</v>
      </c>
    </row>
    <row r="10" spans="1:17" hidden="1" x14ac:dyDescent="0.3">
      <c r="A10" s="7" t="s">
        <v>20</v>
      </c>
      <c r="B10" s="6" t="s">
        <v>29</v>
      </c>
      <c r="C10" s="6" t="s">
        <v>26</v>
      </c>
    </row>
    <row r="11" spans="1:17" hidden="1" x14ac:dyDescent="0.3">
      <c r="A11" s="7" t="s">
        <v>20</v>
      </c>
      <c r="B11" s="6" t="s">
        <v>29</v>
      </c>
      <c r="C11" s="6" t="s">
        <v>27</v>
      </c>
    </row>
    <row r="12" spans="1:17" hidden="1" x14ac:dyDescent="0.3">
      <c r="A12" s="7" t="s">
        <v>20</v>
      </c>
      <c r="B12" s="6" t="s">
        <v>29</v>
      </c>
      <c r="C12" s="6" t="s">
        <v>28</v>
      </c>
    </row>
    <row r="13" spans="1:17" hidden="1" x14ac:dyDescent="0.3">
      <c r="A13" s="7" t="s">
        <v>34</v>
      </c>
      <c r="B13" s="6" t="s">
        <v>35</v>
      </c>
      <c r="C13" s="6" t="s">
        <v>30</v>
      </c>
    </row>
    <row r="14" spans="1:17" hidden="1" x14ac:dyDescent="0.3">
      <c r="A14" s="7" t="s">
        <v>34</v>
      </c>
      <c r="B14" s="6" t="s">
        <v>35</v>
      </c>
      <c r="C14" s="6" t="s">
        <v>31</v>
      </c>
    </row>
    <row r="15" spans="1:17" hidden="1" x14ac:dyDescent="0.3">
      <c r="A15" s="7" t="s">
        <v>34</v>
      </c>
      <c r="B15" s="6" t="s">
        <v>35</v>
      </c>
      <c r="C15" s="6" t="s">
        <v>32</v>
      </c>
    </row>
    <row r="16" spans="1:17" hidden="1" x14ac:dyDescent="0.3">
      <c r="A16" s="7" t="s">
        <v>34</v>
      </c>
      <c r="B16" s="6" t="s">
        <v>35</v>
      </c>
      <c r="C16" s="6" t="s">
        <v>33</v>
      </c>
    </row>
    <row r="17" spans="1:3" hidden="1" x14ac:dyDescent="0.3">
      <c r="A17" s="7" t="s">
        <v>36</v>
      </c>
      <c r="B17" s="6" t="s">
        <v>37</v>
      </c>
      <c r="C17" s="6"/>
    </row>
    <row r="18" spans="1:3" hidden="1" x14ac:dyDescent="0.3">
      <c r="A18" s="7" t="s">
        <v>38</v>
      </c>
      <c r="B18" s="6" t="s">
        <v>39</v>
      </c>
      <c r="C18" s="6" t="s">
        <v>40</v>
      </c>
    </row>
    <row r="19" spans="1:3" hidden="1" x14ac:dyDescent="0.3">
      <c r="A19" s="7" t="s">
        <v>41</v>
      </c>
      <c r="B19" s="6" t="s">
        <v>42</v>
      </c>
      <c r="C19" s="6" t="s">
        <v>43</v>
      </c>
    </row>
    <row r="20" spans="1:3" hidden="1" x14ac:dyDescent="0.3">
      <c r="A20" s="7" t="s">
        <v>41</v>
      </c>
      <c r="B20" s="6" t="s">
        <v>42</v>
      </c>
      <c r="C20" s="6" t="s">
        <v>44</v>
      </c>
    </row>
    <row r="21" spans="1:3" hidden="1" x14ac:dyDescent="0.3">
      <c r="A21" s="7" t="s">
        <v>41</v>
      </c>
      <c r="B21" s="6" t="s">
        <v>42</v>
      </c>
      <c r="C21" s="6" t="s">
        <v>45</v>
      </c>
    </row>
    <row r="22" spans="1:3" hidden="1" x14ac:dyDescent="0.3">
      <c r="A22" s="7" t="s">
        <v>54</v>
      </c>
      <c r="B22" s="6" t="s">
        <v>55</v>
      </c>
      <c r="C22" s="6" t="s">
        <v>46</v>
      </c>
    </row>
    <row r="23" spans="1:3" hidden="1" x14ac:dyDescent="0.3">
      <c r="A23" s="7" t="s">
        <v>54</v>
      </c>
      <c r="B23" s="6" t="s">
        <v>55</v>
      </c>
      <c r="C23" s="6" t="s">
        <v>47</v>
      </c>
    </row>
    <row r="24" spans="1:3" hidden="1" x14ac:dyDescent="0.3">
      <c r="A24" s="7" t="s">
        <v>54</v>
      </c>
      <c r="B24" s="6" t="s">
        <v>55</v>
      </c>
      <c r="C24" s="6" t="s">
        <v>48</v>
      </c>
    </row>
    <row r="25" spans="1:3" hidden="1" x14ac:dyDescent="0.3">
      <c r="A25" s="7" t="s">
        <v>54</v>
      </c>
      <c r="B25" s="6" t="s">
        <v>55</v>
      </c>
      <c r="C25" s="6" t="s">
        <v>49</v>
      </c>
    </row>
    <row r="26" spans="1:3" hidden="1" x14ac:dyDescent="0.3">
      <c r="A26" s="7" t="s">
        <v>54</v>
      </c>
      <c r="B26" s="6" t="s">
        <v>55</v>
      </c>
      <c r="C26" s="6" t="s">
        <v>50</v>
      </c>
    </row>
    <row r="27" spans="1:3" hidden="1" x14ac:dyDescent="0.3">
      <c r="A27" s="7" t="s">
        <v>54</v>
      </c>
      <c r="B27" s="6" t="s">
        <v>55</v>
      </c>
      <c r="C27" s="6" t="s">
        <v>51</v>
      </c>
    </row>
    <row r="28" spans="1:3" hidden="1" x14ac:dyDescent="0.3">
      <c r="A28" s="7" t="s">
        <v>54</v>
      </c>
      <c r="B28" s="6" t="s">
        <v>55</v>
      </c>
      <c r="C28" s="6" t="s">
        <v>52</v>
      </c>
    </row>
    <row r="29" spans="1:3" hidden="1" x14ac:dyDescent="0.3">
      <c r="A29" s="7" t="s">
        <v>54</v>
      </c>
      <c r="B29" s="6" t="s">
        <v>55</v>
      </c>
      <c r="C29" s="6" t="s">
        <v>53</v>
      </c>
    </row>
    <row r="30" spans="1:3" hidden="1" x14ac:dyDescent="0.3">
      <c r="A30" s="7" t="s">
        <v>54</v>
      </c>
      <c r="B30" s="6" t="s">
        <v>70</v>
      </c>
      <c r="C30" s="6" t="s">
        <v>71</v>
      </c>
    </row>
    <row r="31" spans="1:3" hidden="1" x14ac:dyDescent="0.3">
      <c r="A31" s="7" t="s">
        <v>54</v>
      </c>
      <c r="B31" s="6" t="s">
        <v>56</v>
      </c>
      <c r="C31" s="6"/>
    </row>
    <row r="32" spans="1:3" hidden="1" x14ac:dyDescent="0.3">
      <c r="A32" s="7" t="s">
        <v>61</v>
      </c>
      <c r="B32" s="6" t="s">
        <v>62</v>
      </c>
      <c r="C32" s="6" t="s">
        <v>57</v>
      </c>
    </row>
    <row r="33" spans="1:17" hidden="1" x14ac:dyDescent="0.3">
      <c r="A33" s="7" t="s">
        <v>61</v>
      </c>
      <c r="B33" s="6" t="s">
        <v>62</v>
      </c>
      <c r="C33" s="6" t="s">
        <v>58</v>
      </c>
    </row>
    <row r="34" spans="1:17" hidden="1" x14ac:dyDescent="0.3">
      <c r="A34" s="7" t="s">
        <v>61</v>
      </c>
      <c r="B34" s="6" t="s">
        <v>62</v>
      </c>
      <c r="C34" s="6" t="s">
        <v>59</v>
      </c>
    </row>
    <row r="35" spans="1:17" hidden="1" x14ac:dyDescent="0.3">
      <c r="A35" s="7" t="s">
        <v>61</v>
      </c>
      <c r="B35" s="6" t="s">
        <v>62</v>
      </c>
      <c r="C35" s="6" t="s">
        <v>60</v>
      </c>
    </row>
    <row r="36" spans="1:17" hidden="1" x14ac:dyDescent="0.3">
      <c r="A36" s="7" t="s">
        <v>63</v>
      </c>
      <c r="B36" s="6" t="s">
        <v>64</v>
      </c>
      <c r="C36" s="6"/>
    </row>
    <row r="37" spans="1:17" hidden="1" x14ac:dyDescent="0.3">
      <c r="A37" s="7" t="s">
        <v>65</v>
      </c>
      <c r="B37" s="6" t="s">
        <v>69</v>
      </c>
      <c r="C37" s="6" t="s">
        <v>66</v>
      </c>
    </row>
    <row r="38" spans="1:17" hidden="1" x14ac:dyDescent="0.3">
      <c r="A38" s="7" t="s">
        <v>65</v>
      </c>
      <c r="B38" s="6" t="s">
        <v>69</v>
      </c>
      <c r="C38" s="6" t="s">
        <v>67</v>
      </c>
    </row>
    <row r="39" spans="1:17" hidden="1" x14ac:dyDescent="0.3">
      <c r="A39" s="7" t="s">
        <v>65</v>
      </c>
      <c r="B39" s="6" t="s">
        <v>69</v>
      </c>
      <c r="C39" s="6" t="s">
        <v>68</v>
      </c>
    </row>
    <row r="40" spans="1:17" ht="244.8" x14ac:dyDescent="0.3">
      <c r="A40" s="8" t="s">
        <v>20</v>
      </c>
      <c r="B40" s="9" t="s">
        <v>73</v>
      </c>
      <c r="C40" s="9" t="s">
        <v>75</v>
      </c>
      <c r="D40" s="10">
        <v>2025</v>
      </c>
      <c r="E40" s="11">
        <v>20000000000</v>
      </c>
      <c r="F40" s="11" t="s">
        <v>74</v>
      </c>
      <c r="G40" s="11">
        <v>20000000000</v>
      </c>
      <c r="H40" s="12">
        <v>50</v>
      </c>
      <c r="I40" s="12">
        <v>20</v>
      </c>
      <c r="J40" s="13">
        <v>100</v>
      </c>
      <c r="K40" s="13">
        <f>H40+I40+J40</f>
        <v>170</v>
      </c>
      <c r="L40" s="13">
        <f>K40*0.2</f>
        <v>34</v>
      </c>
      <c r="M40" s="13">
        <f>K40*0.2</f>
        <v>34</v>
      </c>
      <c r="N40" s="13">
        <v>2</v>
      </c>
      <c r="O40" s="13">
        <v>10</v>
      </c>
      <c r="P40" s="14">
        <v>0.17</v>
      </c>
      <c r="Q40" s="15" t="s">
        <v>76</v>
      </c>
    </row>
    <row r="41" spans="1:17" x14ac:dyDescent="0.3">
      <c r="A41" s="6"/>
      <c r="B41" s="6"/>
      <c r="C41" s="6"/>
    </row>
    <row r="42" spans="1:17" x14ac:dyDescent="0.3">
      <c r="A42" s="6"/>
      <c r="B42" s="6"/>
      <c r="C42" s="6"/>
    </row>
    <row r="43" spans="1:17" x14ac:dyDescent="0.3">
      <c r="A43" s="6"/>
      <c r="B43" s="6"/>
      <c r="C43" s="6"/>
    </row>
    <row r="44" spans="1:17" x14ac:dyDescent="0.3">
      <c r="A44" s="6"/>
      <c r="B44" s="6"/>
      <c r="C44" s="6"/>
    </row>
    <row r="45" spans="1:17" x14ac:dyDescent="0.3">
      <c r="A45" s="6"/>
      <c r="B45" s="6"/>
      <c r="C45" s="6"/>
    </row>
    <row r="46" spans="1:17" x14ac:dyDescent="0.3">
      <c r="A46" s="6"/>
      <c r="B46" s="6"/>
      <c r="C46" s="6"/>
    </row>
  </sheetData>
  <autoFilter ref="A4:Q40" xr:uid="{DCA0F811-5ECC-4DE6-ABF3-D2C2D07088CA}">
    <filterColumn colId="0">
      <filters>
        <filter val="Cultura Recreación y Deporte"/>
      </filters>
    </filterColumn>
    <filterColumn colId="1">
      <filters>
        <filter val="FUGA"/>
      </filters>
    </filterColumn>
  </autoFilter>
  <mergeCells count="11">
    <mergeCell ref="Q3:Q4"/>
    <mergeCell ref="B3:B4"/>
    <mergeCell ref="C3:C4"/>
    <mergeCell ref="A3:A4"/>
    <mergeCell ref="J3:J4"/>
    <mergeCell ref="K3:K4"/>
    <mergeCell ref="E3:G3"/>
    <mergeCell ref="H3:I3"/>
    <mergeCell ref="L3:O3"/>
    <mergeCell ref="D3:D4"/>
    <mergeCell ref="P3:P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5D1D39080DB34788FFD994B7475BDE" ma:contentTypeVersion="15" ma:contentTypeDescription="Crear nuevo documento." ma:contentTypeScope="" ma:versionID="d8e0a1239c83c15ba4c3b896f43148be">
  <xsd:schema xmlns:xsd="http://www.w3.org/2001/XMLSchema" xmlns:xs="http://www.w3.org/2001/XMLSchema" xmlns:p="http://schemas.microsoft.com/office/2006/metadata/properties" xmlns:ns2="398799de-4acd-499b-8f4e-4265c124e631" xmlns:ns3="c7cb4966-3fcd-47a2-8c02-493f483253c4" xmlns:ns4="1df76daa-fa4c-4c26-aee6-0f3ec3407db7" targetNamespace="http://schemas.microsoft.com/office/2006/metadata/properties" ma:root="true" ma:fieldsID="f2a35c4b2c061df4325e7e8c5d3f4293" ns2:_="" ns3:_="" ns4:_="">
    <xsd:import namespace="398799de-4acd-499b-8f4e-4265c124e631"/>
    <xsd:import namespace="c7cb4966-3fcd-47a2-8c02-493f483253c4"/>
    <xsd:import namespace="1df76daa-fa4c-4c26-aee6-0f3ec3407db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799de-4acd-499b-8f4e-4265c124e6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cb4966-3fcd-47a2-8c02-493f483253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76daa-fa4c-4c26-aee6-0f3ec3407db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53bce61-134a-4066-8111-77d9601f713f}" ma:internalName="TaxCatchAll" ma:showField="CatchAllData" ma:web="1df76daa-fa4c-4c26-aee6-0f3ec3407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163D74-5205-48CA-A547-29230220BD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487752-AFFA-43E8-AB75-F366C84BF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8799de-4acd-499b-8f4e-4265c124e631"/>
    <ds:schemaRef ds:uri="c7cb4966-3fcd-47a2-8c02-493f483253c4"/>
    <ds:schemaRef ds:uri="1df76daa-fa4c-4c26-aee6-0f3ec3407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Sectores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Anggie Lorena</cp:lastModifiedBy>
  <cp:revision/>
  <dcterms:created xsi:type="dcterms:W3CDTF">2022-04-07T14:03:45Z</dcterms:created>
  <dcterms:modified xsi:type="dcterms:W3CDTF">2025-08-13T19:44:43Z</dcterms:modified>
  <cp:category/>
  <cp:contentStatus/>
</cp:coreProperties>
</file>